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o.shavgulidze\AppData\Local\Microsoft\Windows\Temporary Internet Files\Content.Outlook\GTAYPDZX\"/>
    </mc:Choice>
  </mc:AlternateContent>
  <bookViews>
    <workbookView xWindow="0" yWindow="0" windowWidth="20490" windowHeight="7755"/>
  </bookViews>
  <sheets>
    <sheet name="Budget" sheetId="1" r:id="rId1"/>
  </sheets>
  <definedNames>
    <definedName name="_xlnm._FilterDatabase" localSheetId="0" hidden="1">Budget!$A$2:$T$8</definedName>
    <definedName name="_xlnm.Print_Area" localSheetId="0">Budget!$A$1:$T$38</definedName>
  </definedNames>
  <calcPr calcId="152511"/>
</workbook>
</file>

<file path=xl/calcChain.xml><?xml version="1.0" encoding="utf-8"?>
<calcChain xmlns="http://schemas.openxmlformats.org/spreadsheetml/2006/main">
  <c r="C7" i="1" l="1"/>
  <c r="H34" i="1"/>
  <c r="I34" i="1"/>
  <c r="J34" i="1"/>
  <c r="J35" i="1"/>
  <c r="I35" i="1"/>
  <c r="H35" i="1"/>
  <c r="J33" i="1"/>
  <c r="I33" i="1"/>
  <c r="H33" i="1"/>
  <c r="J32" i="1"/>
  <c r="I32" i="1"/>
  <c r="H32" i="1"/>
  <c r="J28" i="1"/>
  <c r="I28" i="1"/>
  <c r="H28" i="1"/>
  <c r="J27" i="1"/>
  <c r="I27" i="1"/>
  <c r="H27" i="1"/>
  <c r="J26" i="1"/>
  <c r="I26" i="1"/>
  <c r="H26" i="1"/>
  <c r="J25" i="1"/>
  <c r="I25" i="1"/>
  <c r="H25" i="1"/>
  <c r="H29" i="1" s="1"/>
  <c r="J21" i="1"/>
  <c r="I21" i="1"/>
  <c r="H21" i="1"/>
  <c r="J20" i="1"/>
  <c r="I20" i="1"/>
  <c r="H20" i="1"/>
  <c r="J19" i="1"/>
  <c r="I19" i="1"/>
  <c r="I22" i="1" s="1"/>
  <c r="H19" i="1"/>
  <c r="J18" i="1"/>
  <c r="I18" i="1"/>
  <c r="H18" i="1"/>
  <c r="H22" i="1" s="1"/>
  <c r="J14" i="1"/>
  <c r="I14" i="1"/>
  <c r="H14" i="1"/>
  <c r="J13" i="1"/>
  <c r="I13" i="1"/>
  <c r="H13" i="1"/>
  <c r="J12" i="1"/>
  <c r="I12" i="1"/>
  <c r="H12" i="1"/>
  <c r="J11" i="1"/>
  <c r="I11" i="1"/>
  <c r="H11" i="1"/>
  <c r="J7" i="1"/>
  <c r="J6" i="1"/>
  <c r="J5" i="1"/>
  <c r="J4" i="1"/>
  <c r="I5" i="1"/>
  <c r="I6" i="1"/>
  <c r="I7" i="1"/>
  <c r="I4" i="1"/>
  <c r="H5" i="1"/>
  <c r="H6" i="1"/>
  <c r="H7" i="1"/>
  <c r="H4" i="1"/>
  <c r="R36" i="1"/>
  <c r="Q36" i="1"/>
  <c r="P36" i="1"/>
  <c r="S35" i="1"/>
  <c r="S34" i="1"/>
  <c r="S33" i="1"/>
  <c r="S32" i="1"/>
  <c r="R29" i="1"/>
  <c r="Q29" i="1"/>
  <c r="P29" i="1"/>
  <c r="S28" i="1"/>
  <c r="S27" i="1"/>
  <c r="S26" i="1"/>
  <c r="S25" i="1"/>
  <c r="R22" i="1"/>
  <c r="Q22" i="1"/>
  <c r="P22" i="1"/>
  <c r="S21" i="1"/>
  <c r="S20" i="1"/>
  <c r="S19" i="1"/>
  <c r="S18" i="1"/>
  <c r="R15" i="1"/>
  <c r="Q15" i="1"/>
  <c r="P15" i="1"/>
  <c r="S14" i="1"/>
  <c r="S13" i="1"/>
  <c r="S12" i="1"/>
  <c r="S11" i="1"/>
  <c r="R8" i="1"/>
  <c r="Q8" i="1"/>
  <c r="P8" i="1"/>
  <c r="S7" i="1"/>
  <c r="S6" i="1"/>
  <c r="S5" i="1"/>
  <c r="S4" i="1"/>
  <c r="N36" i="1"/>
  <c r="M36" i="1"/>
  <c r="L36" i="1"/>
  <c r="O35" i="1"/>
  <c r="O34" i="1"/>
  <c r="O33" i="1"/>
  <c r="O32" i="1"/>
  <c r="N29" i="1"/>
  <c r="M29" i="1"/>
  <c r="L29" i="1"/>
  <c r="O28" i="1"/>
  <c r="O27" i="1"/>
  <c r="O26" i="1"/>
  <c r="O25" i="1"/>
  <c r="N22" i="1"/>
  <c r="M22" i="1"/>
  <c r="L22" i="1"/>
  <c r="O21" i="1"/>
  <c r="O20" i="1"/>
  <c r="O19" i="1"/>
  <c r="O18" i="1"/>
  <c r="N15" i="1"/>
  <c r="M15" i="1"/>
  <c r="L15" i="1"/>
  <c r="O14" i="1"/>
  <c r="O13" i="1"/>
  <c r="O12" i="1"/>
  <c r="O11" i="1"/>
  <c r="O5" i="1"/>
  <c r="O6" i="1"/>
  <c r="O7" i="1"/>
  <c r="O4" i="1"/>
  <c r="T4" i="1" s="1"/>
  <c r="M8" i="1"/>
  <c r="N8" i="1"/>
  <c r="L8" i="1"/>
  <c r="C35" i="1"/>
  <c r="C34" i="1"/>
  <c r="C33" i="1"/>
  <c r="C32" i="1"/>
  <c r="C28" i="1"/>
  <c r="C27" i="1"/>
  <c r="C26" i="1"/>
  <c r="C25" i="1"/>
  <c r="C19" i="1"/>
  <c r="C21" i="1"/>
  <c r="C20" i="1"/>
  <c r="C18" i="1"/>
  <c r="C14" i="1"/>
  <c r="C13" i="1"/>
  <c r="C12" i="1"/>
  <c r="C5" i="1"/>
  <c r="C6" i="1"/>
  <c r="C11" i="1"/>
  <c r="K11" i="1" s="1"/>
  <c r="C4" i="1"/>
  <c r="K4" i="1" s="1"/>
  <c r="S15" i="1" l="1"/>
  <c r="L38" i="1"/>
  <c r="T11" i="1"/>
  <c r="J8" i="1"/>
  <c r="J15" i="1"/>
  <c r="J22" i="1"/>
  <c r="O15" i="1"/>
  <c r="O8" i="1"/>
  <c r="H15" i="1"/>
  <c r="I15" i="1"/>
  <c r="I8" i="1"/>
  <c r="O29" i="1"/>
  <c r="O36" i="1"/>
  <c r="S8" i="1"/>
  <c r="P38" i="1"/>
  <c r="S36" i="1"/>
  <c r="Q38" i="1"/>
  <c r="S29" i="1"/>
  <c r="O22" i="1"/>
  <c r="R38" i="1"/>
  <c r="S22" i="1"/>
  <c r="N38" i="1"/>
  <c r="M38" i="1"/>
  <c r="K21" i="1"/>
  <c r="T21" i="1" s="1"/>
  <c r="K20" i="1"/>
  <c r="T20" i="1" s="1"/>
  <c r="K19" i="1"/>
  <c r="T19" i="1" s="1"/>
  <c r="K18" i="1"/>
  <c r="T18" i="1" s="1"/>
  <c r="H8" i="1"/>
  <c r="K12" i="1"/>
  <c r="T12" i="1" s="1"/>
  <c r="K13" i="1"/>
  <c r="T13" i="1" s="1"/>
  <c r="O38" i="1" l="1"/>
  <c r="T22" i="1"/>
  <c r="K22" i="1"/>
  <c r="K26" i="1"/>
  <c r="T26" i="1" s="1"/>
  <c r="K34" i="1"/>
  <c r="T34" i="1" s="1"/>
  <c r="K28" i="1" l="1"/>
  <c r="T28" i="1" s="1"/>
  <c r="K7" i="1"/>
  <c r="T7" i="1" s="1"/>
  <c r="J29" i="1" l="1"/>
  <c r="K6" i="1" l="1"/>
  <c r="T6" i="1" s="1"/>
  <c r="K25" i="1"/>
  <c r="T25" i="1" s="1"/>
  <c r="K35" i="1" l="1"/>
  <c r="T35" i="1" s="1"/>
  <c r="K33" i="1"/>
  <c r="K14" i="1"/>
  <c r="K32" i="1"/>
  <c r="T32" i="1" s="1"/>
  <c r="K27" i="1"/>
  <c r="H36" i="1" l="1"/>
  <c r="H38" i="1" s="1"/>
  <c r="T33" i="1"/>
  <c r="T36" i="1"/>
  <c r="I29" i="1"/>
  <c r="T27" i="1"/>
  <c r="T29" i="1" s="1"/>
  <c r="K15" i="1"/>
  <c r="T14" i="1"/>
  <c r="T15" i="1" s="1"/>
  <c r="K29" i="1"/>
  <c r="J36" i="1"/>
  <c r="J38" i="1" s="1"/>
  <c r="I36" i="1"/>
  <c r="K36" i="1"/>
  <c r="K5" i="1"/>
  <c r="I38" i="1" l="1"/>
  <c r="K8" i="1"/>
  <c r="T5" i="1"/>
  <c r="T8" i="1" s="1"/>
  <c r="T38" i="1" s="1"/>
  <c r="K38" i="1" l="1"/>
</calcChain>
</file>

<file path=xl/sharedStrings.xml><?xml version="1.0" encoding="utf-8"?>
<sst xmlns="http://schemas.openxmlformats.org/spreadsheetml/2006/main" count="41" uniqueCount="32">
  <si>
    <t>ჯამი</t>
  </si>
  <si>
    <t>ხარჯები</t>
  </si>
  <si>
    <t>ხელფასები</t>
  </si>
  <si>
    <t>თვე</t>
  </si>
  <si>
    <t>ერთეულის ღირებულება</t>
  </si>
  <si>
    <t>ერთეულის განსაზღვრება</t>
  </si>
  <si>
    <t>ხელფასების ჯამი:</t>
  </si>
  <si>
    <t>დატვირთულობა მაილსტოუნის მიხედვით</t>
  </si>
  <si>
    <t>საწვავი</t>
  </si>
  <si>
    <t>სასტუმრო</t>
  </si>
  <si>
    <t>სამივლინებო</t>
  </si>
  <si>
    <t>პროექტის მენეჯერი</t>
  </si>
  <si>
    <t xml:space="preserve">ჯამი მაილსტოუნის მიხედვით </t>
  </si>
  <si>
    <t>მგზავრობა და სამივლინებო ხარჯები</t>
  </si>
  <si>
    <t>მგზავრობისა და სამივლინებო ხარჯების ჯამი</t>
  </si>
  <si>
    <t>საკონტრაქტო მომსახურება</t>
  </si>
  <si>
    <t>საკონტრაქტო მომსახურების ჯამი</t>
  </si>
  <si>
    <t>სხვა პირდაპირი ხარჯები</t>
  </si>
  <si>
    <t>სხვა პირდაპირი ხარჯების ჯამი</t>
  </si>
  <si>
    <t>საკანცელარიო საქონელი</t>
  </si>
  <si>
    <t>საკანცელარიო საქონლის ჯამი</t>
  </si>
  <si>
    <t>ერთეულის რაოდენობა სულ:</t>
  </si>
  <si>
    <t>სულ, ჯამური თანხა</t>
  </si>
  <si>
    <t>ორგანიზაციის კონტრიბუცია</t>
  </si>
  <si>
    <t>სულ, USAID WMTR II პროგრამისგან მოთხოვნილი თანხა</t>
  </si>
  <si>
    <t>სხვა დონორის/მესამე მხარის დაფინანსება</t>
  </si>
  <si>
    <r>
      <t>1</t>
    </r>
    <r>
      <rPr>
        <b/>
        <sz val="8"/>
        <color rgb="FFFF0000"/>
        <rFont val="Gill Sans MT"/>
        <family val="2"/>
      </rPr>
      <t>*</t>
    </r>
  </si>
  <si>
    <r>
      <t>II</t>
    </r>
    <r>
      <rPr>
        <b/>
        <sz val="8"/>
        <color rgb="FFFF0000"/>
        <rFont val="Gill Sans MT"/>
        <family val="2"/>
      </rPr>
      <t>*</t>
    </r>
  </si>
  <si>
    <r>
      <t>III</t>
    </r>
    <r>
      <rPr>
        <b/>
        <sz val="8"/>
        <color rgb="FFFF0000"/>
        <rFont val="Gill Sans MT"/>
        <family val="2"/>
      </rPr>
      <t>*</t>
    </r>
  </si>
  <si>
    <t>სულ, ორგანიზაციის კონტრიბუცია</t>
  </si>
  <si>
    <t>სულ, სხვა დონორის/ მესამე მხარის დაფინანსება</t>
  </si>
  <si>
    <r>
      <rPr>
        <b/>
        <sz val="12"/>
        <color rgb="FFFF0000"/>
        <rFont val="Gill Sans MT"/>
        <family val="2"/>
      </rPr>
      <t>ინსტრუქცია:</t>
    </r>
    <r>
      <rPr>
        <sz val="10"/>
        <color rgb="FFFF0000"/>
        <rFont val="Gill Sans MT"/>
        <family val="2"/>
      </rPr>
      <t xml:space="preserve"> 
*</t>
    </r>
    <r>
      <rPr>
        <sz val="10"/>
        <color theme="1"/>
        <rFont val="Gill Sans MT"/>
        <family val="2"/>
      </rPr>
      <t xml:space="preserve"> მოცემულ ბიუჯეტის ფორმაში  მაილსტოუნების რაოდენობა პირობითია (I, II, III). გთხოვთ, საჭიროების შემთხვევაში წაშალოთ ან დაამატოთ თქვენი პროექტით გათვალისწინებული რაოდენობა. 
</t>
    </r>
    <r>
      <rPr>
        <b/>
        <sz val="12"/>
        <color rgb="FFFF0000"/>
        <rFont val="Gill Sans MT"/>
        <family val="2"/>
      </rPr>
      <t>!</t>
    </r>
    <r>
      <rPr>
        <sz val="10"/>
        <color theme="1"/>
        <rFont val="Gill Sans MT"/>
        <family val="2"/>
      </rPr>
      <t xml:space="preserve"> შევსებისას გაითვალისწინეთ, რომ უნდა შეავსოთ მხოლოდ მწვანე შეფერილობის უჯრები, სხვა დანარჩენი შეიცავს ფორმულებს.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</si>
</sst>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[$$-409]#,##0.00"/>
    <numFmt numFmtId="165" formatCode="&quot;$&quot;#,##0.00"/>
    <numFmt numFmtId="166" formatCode="[$$-409]#,##0"/>
    <numFmt numFmtId="167" formatCode="_-* #,##0.00\ [$Lari-437]_-;\-* #,##0.00\ [$Lari-437]_-;_-* &quot;-&quot;??\ [$Lari-437]_-;_-@_-"/>
    <numFmt numFmtId="168" formatCode="_-* #,##0\ [$Lari-437]_-;\-* #,##0\ [$Lari-437]_-;_-* &quot;-&quot;??\ [$Lari-437]_-;_-@_-"/>
  </numFmts>
  <fonts count="11">
    <font>
      <sz val="12"/>
      <color theme="1"/>
      <name val="Gill Sans MT"/>
      <family val="2"/>
      <charset val="1"/>
    </font>
    <font>
      <sz val="12"/>
      <color theme="1"/>
      <name val="Gill Sans MT"/>
      <family val="2"/>
    </font>
    <font>
      <b/>
      <sz val="8"/>
      <name val="Gill Sans MT"/>
      <family val="2"/>
    </font>
    <font>
      <sz val="8"/>
      <color theme="1"/>
      <name val="Gill Sans MT"/>
      <family val="2"/>
    </font>
    <font>
      <b/>
      <i/>
      <sz val="8"/>
      <name val="Gill Sans MT"/>
      <family val="2"/>
    </font>
    <font>
      <sz val="8"/>
      <name val="Gill Sans MT"/>
      <family val="2"/>
    </font>
    <font>
      <sz val="11"/>
      <color theme="1"/>
      <name val="Gill Sans MT"/>
      <family val="2"/>
    </font>
    <font>
      <b/>
      <sz val="8"/>
      <color rgb="FFFF0000"/>
      <name val="Gill Sans MT"/>
      <family val="2"/>
    </font>
    <font>
      <sz val="10"/>
      <color theme="1"/>
      <name val="Gill Sans MT"/>
      <family val="2"/>
    </font>
    <font>
      <sz val="10"/>
      <color rgb="FFFF0000"/>
      <name val="Gill Sans MT"/>
      <family val="2"/>
    </font>
    <font>
      <b/>
      <sz val="12"/>
      <color rgb="FFFF0000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2" borderId="1" xfId="0" applyFont="1" applyFill="1" applyBorder="1" applyAlignment="1" applyProtection="1">
      <alignment horizontal="center" vertical="top" wrapText="1"/>
    </xf>
    <xf numFmtId="0" fontId="3" fillId="0" borderId="0" xfId="0" applyFont="1"/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 applyProtection="1">
      <alignment horizontal="right" vertical="top" wrapText="1"/>
    </xf>
    <xf numFmtId="0" fontId="5" fillId="3" borderId="6" xfId="1" applyNumberFormat="1" applyFont="1" applyFill="1" applyBorder="1" applyAlignment="1" applyProtection="1">
      <alignment horizontal="center" vertical="center" wrapText="1"/>
      <protection hidden="1"/>
    </xf>
    <xf numFmtId="37" fontId="5" fillId="3" borderId="6" xfId="1" applyNumberFormat="1" applyFont="1" applyFill="1" applyBorder="1" applyAlignment="1" applyProtection="1">
      <alignment horizontal="right" vertical="center" wrapText="1"/>
      <protection hidden="1"/>
    </xf>
    <xf numFmtId="0" fontId="5" fillId="2" borderId="6" xfId="0" applyFont="1" applyFill="1" applyBorder="1" applyAlignment="1">
      <alignment vertical="top" wrapText="1"/>
    </xf>
    <xf numFmtId="0" fontId="4" fillId="3" borderId="6" xfId="0" applyFont="1" applyFill="1" applyBorder="1" applyAlignment="1" applyProtection="1">
      <alignment horizontal="left" vertical="top" wrapText="1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 hidden="1"/>
    </xf>
    <xf numFmtId="37" fontId="5" fillId="0" borderId="6" xfId="1" applyNumberFormat="1" applyFont="1" applyFill="1" applyBorder="1" applyAlignment="1" applyProtection="1">
      <alignment horizontal="right" vertical="center" wrapText="1"/>
      <protection locked="0" hidden="1"/>
    </xf>
    <xf numFmtId="0" fontId="4" fillId="2" borderId="6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165" fontId="3" fillId="0" borderId="0" xfId="0" applyNumberFormat="1" applyFont="1"/>
    <xf numFmtId="0" fontId="5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6" fillId="0" borderId="0" xfId="0" applyFont="1"/>
    <xf numFmtId="166" fontId="4" fillId="3" borderId="4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</xf>
    <xf numFmtId="0" fontId="8" fillId="0" borderId="0" xfId="0" applyFont="1" applyAlignment="1">
      <alignment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167" fontId="5" fillId="3" borderId="5" xfId="0" applyNumberFormat="1" applyFont="1" applyFill="1" applyBorder="1" applyAlignment="1" applyProtection="1">
      <alignment vertical="center" wrapText="1"/>
    </xf>
    <xf numFmtId="167" fontId="4" fillId="3" borderId="1" xfId="1" applyNumberFormat="1" applyFont="1" applyFill="1" applyBorder="1" applyAlignment="1" applyProtection="1">
      <alignment horizontal="right" vertical="top" wrapText="1"/>
    </xf>
    <xf numFmtId="167" fontId="4" fillId="3" borderId="4" xfId="0" applyNumberFormat="1" applyFont="1" applyFill="1" applyBorder="1" applyAlignment="1">
      <alignment horizontal="left" vertical="top" wrapText="1"/>
    </xf>
    <xf numFmtId="167" fontId="5" fillId="2" borderId="6" xfId="0" applyNumberFormat="1" applyFont="1" applyFill="1" applyBorder="1" applyAlignment="1">
      <alignment vertical="top" wrapText="1"/>
    </xf>
    <xf numFmtId="167" fontId="4" fillId="4" borderId="6" xfId="0" applyNumberFormat="1" applyFont="1" applyFill="1" applyBorder="1" applyAlignment="1">
      <alignment horizontal="left" vertical="top" wrapText="1"/>
    </xf>
    <xf numFmtId="167" fontId="4" fillId="4" borderId="6" xfId="0" applyNumberFormat="1" applyFont="1" applyFill="1" applyBorder="1" applyAlignment="1">
      <alignment horizontal="center" vertical="top" wrapText="1"/>
    </xf>
    <xf numFmtId="167" fontId="5" fillId="2" borderId="5" xfId="0" applyNumberFormat="1" applyFont="1" applyFill="1" applyBorder="1" applyAlignment="1">
      <alignment vertical="top" wrapText="1"/>
    </xf>
    <xf numFmtId="167" fontId="4" fillId="3" borderId="6" xfId="0" applyNumberFormat="1" applyFont="1" applyFill="1" applyBorder="1" applyAlignment="1" applyProtection="1">
      <alignment horizontal="left" vertical="top" wrapText="1"/>
    </xf>
    <xf numFmtId="167" fontId="4" fillId="3" borderId="6" xfId="0" applyNumberFormat="1" applyFont="1" applyFill="1" applyBorder="1" applyAlignment="1">
      <alignment horizontal="left" vertical="top" wrapText="1"/>
    </xf>
    <xf numFmtId="167" fontId="4" fillId="3" borderId="6" xfId="0" applyNumberFormat="1" applyFont="1" applyFill="1" applyBorder="1" applyAlignment="1">
      <alignment horizontal="center" vertical="top" wrapText="1"/>
    </xf>
    <xf numFmtId="167" fontId="4" fillId="3" borderId="5" xfId="0" applyNumberFormat="1" applyFont="1" applyFill="1" applyBorder="1" applyAlignment="1" applyProtection="1">
      <alignment horizontal="left" vertical="top" wrapText="1"/>
    </xf>
    <xf numFmtId="167" fontId="4" fillId="3" borderId="4" xfId="0" applyNumberFormat="1" applyFont="1" applyFill="1" applyBorder="1" applyAlignment="1">
      <alignment horizontal="center" vertical="top" wrapText="1"/>
    </xf>
    <xf numFmtId="167" fontId="5" fillId="0" borderId="6" xfId="0" applyNumberFormat="1" applyFont="1" applyFill="1" applyBorder="1" applyAlignment="1" applyProtection="1">
      <alignment vertical="center" wrapText="1"/>
      <protection locked="0" hidden="1"/>
    </xf>
    <xf numFmtId="167" fontId="4" fillId="4" borderId="1" xfId="1" applyNumberFormat="1" applyFont="1" applyFill="1" applyBorder="1" applyAlignment="1" applyProtection="1">
      <alignment horizontal="right" vertical="top" wrapText="1"/>
    </xf>
    <xf numFmtId="167" fontId="5" fillId="3" borderId="6" xfId="0" applyNumberFormat="1" applyFont="1" applyFill="1" applyBorder="1" applyAlignment="1" applyProtection="1">
      <alignment vertical="center" wrapText="1"/>
      <protection hidden="1"/>
    </xf>
    <xf numFmtId="167" fontId="4" fillId="2" borderId="6" xfId="0" applyNumberFormat="1" applyFont="1" applyFill="1" applyBorder="1" applyAlignment="1">
      <alignment vertical="top" wrapText="1"/>
    </xf>
    <xf numFmtId="167" fontId="4" fillId="2" borderId="5" xfId="0" applyNumberFormat="1" applyFont="1" applyFill="1" applyBorder="1" applyAlignment="1">
      <alignment vertical="top" wrapText="1"/>
    </xf>
    <xf numFmtId="168" fontId="5" fillId="0" borderId="5" xfId="0" applyNumberFormat="1" applyFont="1" applyFill="1" applyBorder="1" applyAlignment="1" applyProtection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top" wrapText="1"/>
    </xf>
    <xf numFmtId="168" fontId="4" fillId="3" borderId="5" xfId="1" applyNumberFormat="1" applyFont="1" applyFill="1" applyBorder="1" applyAlignment="1" applyProtection="1">
      <alignment horizontal="center" vertical="top" wrapText="1"/>
    </xf>
    <xf numFmtId="168" fontId="5" fillId="3" borderId="5" xfId="0" applyNumberFormat="1" applyFont="1" applyFill="1" applyBorder="1" applyAlignment="1" applyProtection="1">
      <alignment vertical="center" wrapText="1"/>
    </xf>
    <xf numFmtId="168" fontId="4" fillId="3" borderId="1" xfId="1" applyNumberFormat="1" applyFont="1" applyFill="1" applyBorder="1" applyAlignment="1" applyProtection="1">
      <alignment horizontal="right" vertical="top" wrapText="1"/>
    </xf>
    <xf numFmtId="1" fontId="5" fillId="2" borderId="1" xfId="1" applyNumberFormat="1" applyFont="1" applyFill="1" applyBorder="1" applyAlignment="1" applyProtection="1">
      <alignment horizontal="right" vertical="center" wrapText="1"/>
      <protection locked="0" hidden="1"/>
    </xf>
    <xf numFmtId="168" fontId="4" fillId="3" borderId="4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8" fontId="5" fillId="0" borderId="5" xfId="0" applyNumberFormat="1" applyFont="1" applyFill="1" applyBorder="1" applyAlignment="1">
      <alignment horizontal="center" vertical="top" wrapText="1"/>
    </xf>
    <xf numFmtId="168" fontId="2" fillId="3" borderId="5" xfId="0" applyNumberFormat="1" applyFont="1" applyFill="1" applyBorder="1" applyAlignment="1" applyProtection="1">
      <alignment vertical="center" wrapText="1"/>
    </xf>
    <xf numFmtId="0" fontId="5" fillId="5" borderId="1" xfId="1" applyNumberFormat="1" applyFont="1" applyFill="1" applyBorder="1" applyAlignment="1" applyProtection="1">
      <alignment horizontal="center" vertical="center" wrapText="1"/>
      <protection locked="0" hidden="1"/>
    </xf>
    <xf numFmtId="1" fontId="5" fillId="5" borderId="4" xfId="0" applyNumberFormat="1" applyFont="1" applyFill="1" applyBorder="1" applyAlignment="1" applyProtection="1">
      <alignment horizontal="center" vertical="center" wrapText="1"/>
    </xf>
    <xf numFmtId="1" fontId="5" fillId="5" borderId="1" xfId="0" applyNumberFormat="1" applyFont="1" applyFill="1" applyBorder="1" applyAlignment="1" applyProtection="1">
      <alignment horizontal="center" vertical="center" wrapText="1"/>
    </xf>
    <xf numFmtId="168" fontId="5" fillId="5" borderId="5" xfId="0" applyNumberFormat="1" applyFont="1" applyFill="1" applyBorder="1" applyAlignment="1" applyProtection="1">
      <alignment vertical="center" wrapText="1"/>
    </xf>
    <xf numFmtId="0" fontId="5" fillId="5" borderId="4" xfId="1" applyNumberFormat="1" applyFont="1" applyFill="1" applyBorder="1" applyAlignment="1" applyProtection="1">
      <alignment horizontal="center" vertical="center" wrapText="1"/>
      <protection locked="0" hidden="1"/>
    </xf>
    <xf numFmtId="1" fontId="5" fillId="5" borderId="4" xfId="0" applyNumberFormat="1" applyFont="1" applyFill="1" applyBorder="1" applyAlignment="1">
      <alignment horizontal="center"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168" fontId="5" fillId="5" borderId="1" xfId="0" applyNumberFormat="1" applyFont="1" applyFill="1" applyBorder="1" applyAlignment="1" applyProtection="1">
      <alignment vertical="center" wrapText="1"/>
      <protection locked="0" hidden="1"/>
    </xf>
    <xf numFmtId="0" fontId="8" fillId="0" borderId="0" xfId="0" applyFont="1" applyBorder="1" applyAlignment="1">
      <alignment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top" wrapText="1"/>
    </xf>
  </cellXfs>
  <cellStyles count="2">
    <cellStyle name="Comma" xfId="1"/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55" sqref="D55"/>
    </sheetView>
  </sheetViews>
  <sheetFormatPr defaultColWidth="9" defaultRowHeight="11.25"/>
  <cols>
    <col min="1" max="1" width="24.6640625" style="2" customWidth="1"/>
    <col min="2" max="2" width="12" style="2" customWidth="1"/>
    <col min="3" max="3" width="11.109375" style="2" customWidth="1"/>
    <col min="4" max="4" width="11.33203125" style="2" customWidth="1"/>
    <col min="5" max="7" width="5.33203125" style="2" customWidth="1"/>
    <col min="8" max="10" width="8.33203125" style="2" customWidth="1"/>
    <col min="11" max="11" width="12.88671875" style="2" customWidth="1"/>
    <col min="12" max="14" width="8.33203125" style="2" customWidth="1"/>
    <col min="15" max="15" width="13.109375" style="2" customWidth="1"/>
    <col min="16" max="18" width="8.33203125" style="2" customWidth="1"/>
    <col min="19" max="19" width="13.109375" style="2" customWidth="1"/>
    <col min="20" max="20" width="11.6640625" style="2" customWidth="1"/>
    <col min="21" max="16384" width="9" style="2"/>
  </cols>
  <sheetData>
    <row r="1" spans="1:21" ht="56.25" customHeight="1">
      <c r="A1" s="75" t="s">
        <v>1</v>
      </c>
      <c r="B1" s="75" t="s">
        <v>5</v>
      </c>
      <c r="C1" s="75" t="s">
        <v>21</v>
      </c>
      <c r="D1" s="75" t="s">
        <v>4</v>
      </c>
      <c r="E1" s="75" t="s">
        <v>7</v>
      </c>
      <c r="F1" s="75"/>
      <c r="G1" s="75"/>
      <c r="H1" s="75" t="s">
        <v>12</v>
      </c>
      <c r="I1" s="75"/>
      <c r="J1" s="75"/>
      <c r="K1" s="75" t="s">
        <v>24</v>
      </c>
      <c r="L1" s="63" t="s">
        <v>23</v>
      </c>
      <c r="M1" s="64"/>
      <c r="N1" s="65"/>
      <c r="O1" s="25" t="s">
        <v>29</v>
      </c>
      <c r="P1" s="63" t="s">
        <v>25</v>
      </c>
      <c r="Q1" s="64"/>
      <c r="R1" s="65"/>
      <c r="S1" s="25" t="s">
        <v>30</v>
      </c>
      <c r="T1" s="76" t="s">
        <v>22</v>
      </c>
      <c r="U1" s="21"/>
    </row>
    <row r="2" spans="1:21" ht="18" customHeight="1">
      <c r="A2" s="75"/>
      <c r="B2" s="75"/>
      <c r="C2" s="75"/>
      <c r="D2" s="75"/>
      <c r="E2" s="1" t="s">
        <v>26</v>
      </c>
      <c r="F2" s="1" t="s">
        <v>27</v>
      </c>
      <c r="G2" s="1" t="s">
        <v>28</v>
      </c>
      <c r="H2" s="23" t="s">
        <v>26</v>
      </c>
      <c r="I2" s="23" t="s">
        <v>27</v>
      </c>
      <c r="J2" s="23" t="s">
        <v>28</v>
      </c>
      <c r="K2" s="75"/>
      <c r="L2" s="23" t="s">
        <v>26</v>
      </c>
      <c r="M2" s="23" t="s">
        <v>27</v>
      </c>
      <c r="N2" s="23" t="s">
        <v>28</v>
      </c>
      <c r="O2" s="23"/>
      <c r="P2" s="23" t="s">
        <v>26</v>
      </c>
      <c r="Q2" s="23" t="s">
        <v>27</v>
      </c>
      <c r="R2" s="23" t="s">
        <v>28</v>
      </c>
      <c r="S2" s="23"/>
      <c r="T2" s="76"/>
    </row>
    <row r="3" spans="1:21">
      <c r="A3" s="1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</row>
    <row r="4" spans="1:21">
      <c r="A4" s="20" t="s">
        <v>11</v>
      </c>
      <c r="B4" s="54" t="s">
        <v>3</v>
      </c>
      <c r="C4" s="48">
        <f>E4+F4+G4</f>
        <v>4</v>
      </c>
      <c r="D4" s="57">
        <v>500</v>
      </c>
      <c r="E4" s="55">
        <v>1</v>
      </c>
      <c r="F4" s="55">
        <v>2</v>
      </c>
      <c r="G4" s="56">
        <v>1</v>
      </c>
      <c r="H4" s="43">
        <f>$D4*E4</f>
        <v>500</v>
      </c>
      <c r="I4" s="43">
        <f>$D4*F4</f>
        <v>1000</v>
      </c>
      <c r="J4" s="43">
        <f>$D4*G4</f>
        <v>500</v>
      </c>
      <c r="K4" s="46">
        <f>D4*C4</f>
        <v>2000</v>
      </c>
      <c r="L4" s="61"/>
      <c r="M4" s="61"/>
      <c r="N4" s="61"/>
      <c r="O4" s="47">
        <f>L4+M4+N4</f>
        <v>0</v>
      </c>
      <c r="P4" s="61"/>
      <c r="Q4" s="61"/>
      <c r="R4" s="61"/>
      <c r="S4" s="47">
        <f>P4+Q4+R4</f>
        <v>0</v>
      </c>
      <c r="T4" s="53">
        <f>K4+O4+S4</f>
        <v>2000</v>
      </c>
    </row>
    <row r="5" spans="1:21">
      <c r="A5" s="20"/>
      <c r="B5" s="54"/>
      <c r="C5" s="48">
        <f t="shared" ref="C5:C6" si="0">E5+F5+G5</f>
        <v>0</v>
      </c>
      <c r="D5" s="57"/>
      <c r="E5" s="55"/>
      <c r="F5" s="55"/>
      <c r="G5" s="56"/>
      <c r="H5" s="43">
        <f t="shared" ref="H5:H7" si="1">$D5*E5</f>
        <v>0</v>
      </c>
      <c r="I5" s="43">
        <f t="shared" ref="I5:J7" si="2">$D5*F5</f>
        <v>0</v>
      </c>
      <c r="J5" s="43">
        <f t="shared" si="2"/>
        <v>0</v>
      </c>
      <c r="K5" s="46">
        <f>D5*C5</f>
        <v>0</v>
      </c>
      <c r="L5" s="61"/>
      <c r="M5" s="61"/>
      <c r="N5" s="61"/>
      <c r="O5" s="47">
        <f t="shared" ref="O5:O7" si="3">L5+M5+N5</f>
        <v>0</v>
      </c>
      <c r="P5" s="61"/>
      <c r="Q5" s="61"/>
      <c r="R5" s="61"/>
      <c r="S5" s="47">
        <f t="shared" ref="S5:S7" si="4">P5+Q5+R5</f>
        <v>0</v>
      </c>
      <c r="T5" s="53">
        <f t="shared" ref="T5:T7" si="5">K5+O5+S5</f>
        <v>0</v>
      </c>
    </row>
    <row r="6" spans="1:21">
      <c r="A6" s="20"/>
      <c r="B6" s="54"/>
      <c r="C6" s="48">
        <f t="shared" si="0"/>
        <v>0</v>
      </c>
      <c r="D6" s="57"/>
      <c r="E6" s="55"/>
      <c r="F6" s="55"/>
      <c r="G6" s="56"/>
      <c r="H6" s="43">
        <f t="shared" si="1"/>
        <v>0</v>
      </c>
      <c r="I6" s="43">
        <f t="shared" si="2"/>
        <v>0</v>
      </c>
      <c r="J6" s="43">
        <f t="shared" si="2"/>
        <v>0</v>
      </c>
      <c r="K6" s="46">
        <f>D6*C6</f>
        <v>0</v>
      </c>
      <c r="L6" s="61"/>
      <c r="M6" s="61"/>
      <c r="N6" s="61"/>
      <c r="O6" s="47">
        <f t="shared" si="3"/>
        <v>0</v>
      </c>
      <c r="P6" s="61"/>
      <c r="Q6" s="61"/>
      <c r="R6" s="61"/>
      <c r="S6" s="47">
        <f t="shared" si="4"/>
        <v>0</v>
      </c>
      <c r="T6" s="53">
        <f t="shared" si="5"/>
        <v>0</v>
      </c>
    </row>
    <row r="7" spans="1:21">
      <c r="A7" s="20"/>
      <c r="B7" s="54"/>
      <c r="C7" s="48">
        <f t="shared" ref="C7" si="6">E7+F7+G7</f>
        <v>0</v>
      </c>
      <c r="D7" s="57"/>
      <c r="E7" s="55"/>
      <c r="F7" s="55"/>
      <c r="G7" s="56"/>
      <c r="H7" s="43">
        <f t="shared" si="1"/>
        <v>0</v>
      </c>
      <c r="I7" s="43">
        <f t="shared" si="2"/>
        <v>0</v>
      </c>
      <c r="J7" s="43">
        <f t="shared" si="2"/>
        <v>0</v>
      </c>
      <c r="K7" s="46">
        <f>D7*C7</f>
        <v>0</v>
      </c>
      <c r="L7" s="61"/>
      <c r="M7" s="61"/>
      <c r="N7" s="61"/>
      <c r="O7" s="47">
        <f t="shared" si="3"/>
        <v>0</v>
      </c>
      <c r="P7" s="61"/>
      <c r="Q7" s="61"/>
      <c r="R7" s="61"/>
      <c r="S7" s="47">
        <f t="shared" si="4"/>
        <v>0</v>
      </c>
      <c r="T7" s="53">
        <f t="shared" si="5"/>
        <v>0</v>
      </c>
    </row>
    <row r="8" spans="1:21">
      <c r="A8" s="19" t="s">
        <v>6</v>
      </c>
      <c r="B8" s="5"/>
      <c r="C8" s="5"/>
      <c r="D8" s="47"/>
      <c r="E8" s="44"/>
      <c r="F8" s="44"/>
      <c r="G8" s="44"/>
      <c r="H8" s="45">
        <f>SUM(H4:H7)</f>
        <v>500</v>
      </c>
      <c r="I8" s="45">
        <f t="shared" ref="I8:J8" si="7">SUM(I4:I7)</f>
        <v>1000</v>
      </c>
      <c r="J8" s="45">
        <f t="shared" si="7"/>
        <v>500</v>
      </c>
      <c r="K8" s="47">
        <f>SUM(K4:K7)</f>
        <v>2000</v>
      </c>
      <c r="L8" s="47">
        <f>SUM(L4:L7)</f>
        <v>0</v>
      </c>
      <c r="M8" s="47">
        <f t="shared" ref="M8:N8" si="8">SUM(M4:M7)</f>
        <v>0</v>
      </c>
      <c r="N8" s="47">
        <f t="shared" si="8"/>
        <v>0</v>
      </c>
      <c r="O8" s="47">
        <f>SUM(O4:O7)</f>
        <v>0</v>
      </c>
      <c r="P8" s="47">
        <f>SUM(P4:P7)</f>
        <v>0</v>
      </c>
      <c r="Q8" s="47">
        <f t="shared" ref="Q8" si="9">SUM(Q4:Q7)</f>
        <v>0</v>
      </c>
      <c r="R8" s="47">
        <f t="shared" ref="R8" si="10">SUM(R4:R7)</f>
        <v>0</v>
      </c>
      <c r="S8" s="47">
        <f>SUM(S4:S7)</f>
        <v>0</v>
      </c>
      <c r="T8" s="47">
        <f>SUM(T4:T7)</f>
        <v>2000</v>
      </c>
      <c r="U8" s="16"/>
    </row>
    <row r="9" spans="1:21">
      <c r="A9" s="15"/>
      <c r="B9" s="8"/>
      <c r="C9" s="8"/>
      <c r="D9" s="29"/>
      <c r="E9" s="30"/>
      <c r="F9" s="30"/>
      <c r="G9" s="30"/>
      <c r="H9" s="31"/>
      <c r="I9" s="31"/>
      <c r="J9" s="31"/>
      <c r="K9" s="29"/>
      <c r="L9" s="29"/>
      <c r="M9" s="29"/>
      <c r="N9" s="29"/>
      <c r="O9" s="29"/>
      <c r="P9" s="29"/>
      <c r="Q9" s="29"/>
      <c r="R9" s="29"/>
      <c r="S9" s="29"/>
      <c r="T9" s="32"/>
    </row>
    <row r="10" spans="1:21" ht="21">
      <c r="A10" s="13" t="s">
        <v>13</v>
      </c>
      <c r="B10" s="9"/>
      <c r="C10" s="9"/>
      <c r="D10" s="33"/>
      <c r="E10" s="34"/>
      <c r="F10" s="34"/>
      <c r="G10" s="34"/>
      <c r="H10" s="35"/>
      <c r="I10" s="35"/>
      <c r="J10" s="35"/>
      <c r="K10" s="33"/>
      <c r="L10" s="33"/>
      <c r="M10" s="33"/>
      <c r="N10" s="33"/>
      <c r="O10" s="33"/>
      <c r="P10" s="33"/>
      <c r="Q10" s="33"/>
      <c r="R10" s="33"/>
      <c r="S10" s="33"/>
      <c r="T10" s="36"/>
    </row>
    <row r="11" spans="1:21">
      <c r="A11" s="18" t="s">
        <v>8</v>
      </c>
      <c r="B11" s="58"/>
      <c r="C11" s="48">
        <f>E11+F11+G11</f>
        <v>0</v>
      </c>
      <c r="D11" s="57"/>
      <c r="E11" s="59"/>
      <c r="F11" s="59"/>
      <c r="G11" s="60"/>
      <c r="H11" s="52">
        <f>$D11*E11</f>
        <v>0</v>
      </c>
      <c r="I11" s="52">
        <f>$D11*F11</f>
        <v>0</v>
      </c>
      <c r="J11" s="52">
        <f>$D11*G11</f>
        <v>0</v>
      </c>
      <c r="K11" s="46">
        <f>D11*C11</f>
        <v>0</v>
      </c>
      <c r="L11" s="61"/>
      <c r="M11" s="61"/>
      <c r="N11" s="61"/>
      <c r="O11" s="47">
        <f>L11+M11+N11</f>
        <v>0</v>
      </c>
      <c r="P11" s="61"/>
      <c r="Q11" s="61"/>
      <c r="R11" s="61"/>
      <c r="S11" s="47">
        <f>P11+Q11+R11</f>
        <v>0</v>
      </c>
      <c r="T11" s="53">
        <f>K11+O11+S11</f>
        <v>0</v>
      </c>
    </row>
    <row r="12" spans="1:21">
      <c r="A12" s="18" t="s">
        <v>9</v>
      </c>
      <c r="B12" s="58"/>
      <c r="C12" s="48">
        <f t="shared" ref="C12:C14" si="11">E12+F12+G12</f>
        <v>0</v>
      </c>
      <c r="D12" s="57"/>
      <c r="E12" s="59"/>
      <c r="F12" s="59"/>
      <c r="G12" s="60"/>
      <c r="H12" s="52">
        <f t="shared" ref="H12:H14" si="12">$D12*E12</f>
        <v>0</v>
      </c>
      <c r="I12" s="52">
        <f t="shared" ref="I12:I14" si="13">$D12*F12</f>
        <v>0</v>
      </c>
      <c r="J12" s="52">
        <f t="shared" ref="J12:J14" si="14">$D12*G12</f>
        <v>0</v>
      </c>
      <c r="K12" s="46">
        <f>D12*C12</f>
        <v>0</v>
      </c>
      <c r="L12" s="61"/>
      <c r="M12" s="61"/>
      <c r="N12" s="61"/>
      <c r="O12" s="47">
        <f t="shared" ref="O12:O14" si="15">L12+M12+N12</f>
        <v>0</v>
      </c>
      <c r="P12" s="61"/>
      <c r="Q12" s="61"/>
      <c r="R12" s="61"/>
      <c r="S12" s="47">
        <f t="shared" ref="S12:S14" si="16">P12+Q12+R12</f>
        <v>0</v>
      </c>
      <c r="T12" s="53">
        <f t="shared" ref="T12:T14" si="17">K12+O12+S12</f>
        <v>0</v>
      </c>
    </row>
    <row r="13" spans="1:21">
      <c r="A13" s="18" t="s">
        <v>10</v>
      </c>
      <c r="B13" s="58"/>
      <c r="C13" s="48">
        <f t="shared" si="11"/>
        <v>0</v>
      </c>
      <c r="D13" s="57"/>
      <c r="E13" s="59"/>
      <c r="F13" s="59"/>
      <c r="G13" s="60"/>
      <c r="H13" s="52">
        <f t="shared" si="12"/>
        <v>0</v>
      </c>
      <c r="I13" s="52">
        <f t="shared" si="13"/>
        <v>0</v>
      </c>
      <c r="J13" s="52">
        <f t="shared" si="14"/>
        <v>0</v>
      </c>
      <c r="K13" s="46">
        <f>D13*C13</f>
        <v>0</v>
      </c>
      <c r="L13" s="61"/>
      <c r="M13" s="61"/>
      <c r="N13" s="61"/>
      <c r="O13" s="47">
        <f t="shared" si="15"/>
        <v>0</v>
      </c>
      <c r="P13" s="61"/>
      <c r="Q13" s="61"/>
      <c r="R13" s="61"/>
      <c r="S13" s="47">
        <f t="shared" si="16"/>
        <v>0</v>
      </c>
      <c r="T13" s="53">
        <f t="shared" si="17"/>
        <v>0</v>
      </c>
    </row>
    <row r="14" spans="1:21">
      <c r="A14" s="14"/>
      <c r="B14" s="58"/>
      <c r="C14" s="48">
        <f t="shared" si="11"/>
        <v>0</v>
      </c>
      <c r="D14" s="57"/>
      <c r="E14" s="59"/>
      <c r="F14" s="59"/>
      <c r="G14" s="60"/>
      <c r="H14" s="52">
        <f t="shared" si="12"/>
        <v>0</v>
      </c>
      <c r="I14" s="52">
        <f t="shared" si="13"/>
        <v>0</v>
      </c>
      <c r="J14" s="52">
        <f t="shared" si="14"/>
        <v>0</v>
      </c>
      <c r="K14" s="46">
        <f>D14*C14</f>
        <v>0</v>
      </c>
      <c r="L14" s="61"/>
      <c r="M14" s="61"/>
      <c r="N14" s="61"/>
      <c r="O14" s="47">
        <f t="shared" si="15"/>
        <v>0</v>
      </c>
      <c r="P14" s="61"/>
      <c r="Q14" s="61"/>
      <c r="R14" s="61"/>
      <c r="S14" s="47">
        <f t="shared" si="16"/>
        <v>0</v>
      </c>
      <c r="T14" s="53">
        <f t="shared" si="17"/>
        <v>0</v>
      </c>
    </row>
    <row r="15" spans="1:21" ht="21">
      <c r="A15" s="19" t="s">
        <v>14</v>
      </c>
      <c r="B15" s="5"/>
      <c r="C15" s="5"/>
      <c r="D15" s="47"/>
      <c r="E15" s="28"/>
      <c r="F15" s="28"/>
      <c r="G15" s="28"/>
      <c r="H15" s="49">
        <f>SUM(H11:H14)</f>
        <v>0</v>
      </c>
      <c r="I15" s="49">
        <f t="shared" ref="I15:J15" si="18">SUM(I11:I14)</f>
        <v>0</v>
      </c>
      <c r="J15" s="49">
        <f t="shared" si="18"/>
        <v>0</v>
      </c>
      <c r="K15" s="47">
        <f>SUM(K11:K14)</f>
        <v>0</v>
      </c>
      <c r="L15" s="47">
        <f>SUM(L11:L14)</f>
        <v>0</v>
      </c>
      <c r="M15" s="47">
        <f t="shared" ref="M15" si="19">SUM(M11:M14)</f>
        <v>0</v>
      </c>
      <c r="N15" s="47">
        <f t="shared" ref="N15" si="20">SUM(N11:N14)</f>
        <v>0</v>
      </c>
      <c r="O15" s="47">
        <f>SUM(O11:O14)</f>
        <v>0</v>
      </c>
      <c r="P15" s="47">
        <f>SUM(P11:P14)</f>
        <v>0</v>
      </c>
      <c r="Q15" s="47">
        <f t="shared" ref="Q15" si="21">SUM(Q11:Q14)</f>
        <v>0</v>
      </c>
      <c r="R15" s="47">
        <f t="shared" ref="R15" si="22">SUM(R11:R14)</f>
        <v>0</v>
      </c>
      <c r="S15" s="47">
        <f>SUM(S11:S14)</f>
        <v>0</v>
      </c>
      <c r="T15" s="47">
        <f>SUM(T11:T14)</f>
        <v>0</v>
      </c>
      <c r="U15" s="16"/>
    </row>
    <row r="16" spans="1:21">
      <c r="A16" s="15"/>
      <c r="B16" s="10"/>
      <c r="C16" s="11"/>
      <c r="D16" s="38"/>
      <c r="E16" s="30"/>
      <c r="F16" s="30"/>
      <c r="G16" s="30"/>
      <c r="H16" s="31"/>
      <c r="I16" s="31"/>
      <c r="J16" s="31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1">
      <c r="A17" s="19" t="s">
        <v>19</v>
      </c>
      <c r="B17" s="9"/>
      <c r="C17" s="9"/>
      <c r="D17" s="33"/>
      <c r="E17" s="34"/>
      <c r="F17" s="34"/>
      <c r="G17" s="34"/>
      <c r="H17" s="35"/>
      <c r="I17" s="35"/>
      <c r="J17" s="35"/>
      <c r="K17" s="33"/>
      <c r="L17" s="33"/>
      <c r="M17" s="33"/>
      <c r="N17" s="33"/>
      <c r="O17" s="33"/>
      <c r="P17" s="33"/>
      <c r="Q17" s="33"/>
      <c r="R17" s="33"/>
      <c r="S17" s="33"/>
      <c r="T17" s="36"/>
    </row>
    <row r="18" spans="1:21">
      <c r="A18" s="18"/>
      <c r="B18" s="58"/>
      <c r="C18" s="48">
        <f>E18+F18+G18</f>
        <v>0</v>
      </c>
      <c r="D18" s="57"/>
      <c r="E18" s="59"/>
      <c r="F18" s="59"/>
      <c r="G18" s="60"/>
      <c r="H18" s="52">
        <f>$D18*E18</f>
        <v>0</v>
      </c>
      <c r="I18" s="52">
        <f>$D18*F18</f>
        <v>0</v>
      </c>
      <c r="J18" s="52">
        <f>$D18*G18</f>
        <v>0</v>
      </c>
      <c r="K18" s="46">
        <f>D18*C18</f>
        <v>0</v>
      </c>
      <c r="L18" s="61"/>
      <c r="M18" s="61"/>
      <c r="N18" s="61"/>
      <c r="O18" s="47">
        <f>L18+M18+N18</f>
        <v>0</v>
      </c>
      <c r="P18" s="61"/>
      <c r="Q18" s="61"/>
      <c r="R18" s="61"/>
      <c r="S18" s="47">
        <f>P18+Q18+R18</f>
        <v>0</v>
      </c>
      <c r="T18" s="53">
        <f>K18+O18+S18</f>
        <v>0</v>
      </c>
    </row>
    <row r="19" spans="1:21">
      <c r="A19" s="18"/>
      <c r="B19" s="58"/>
      <c r="C19" s="48">
        <f>E19+F19+G19</f>
        <v>0</v>
      </c>
      <c r="D19" s="57"/>
      <c r="E19" s="59"/>
      <c r="F19" s="59"/>
      <c r="G19" s="60"/>
      <c r="H19" s="52">
        <f t="shared" ref="H19:H21" si="23">$D19*E19</f>
        <v>0</v>
      </c>
      <c r="I19" s="52">
        <f t="shared" ref="I19:I21" si="24">$D19*F19</f>
        <v>0</v>
      </c>
      <c r="J19" s="52">
        <f t="shared" ref="J19:J21" si="25">$D19*G19</f>
        <v>0</v>
      </c>
      <c r="K19" s="46">
        <f>D19*C19</f>
        <v>0</v>
      </c>
      <c r="L19" s="61"/>
      <c r="M19" s="61"/>
      <c r="N19" s="61"/>
      <c r="O19" s="47">
        <f t="shared" ref="O19:O21" si="26">L19+M19+N19</f>
        <v>0</v>
      </c>
      <c r="P19" s="61"/>
      <c r="Q19" s="61"/>
      <c r="R19" s="61"/>
      <c r="S19" s="47">
        <f t="shared" ref="S19:S21" si="27">P19+Q19+R19</f>
        <v>0</v>
      </c>
      <c r="T19" s="53">
        <f t="shared" ref="T19:T21" si="28">K19+O19+S19</f>
        <v>0</v>
      </c>
    </row>
    <row r="20" spans="1:21">
      <c r="A20" s="18"/>
      <c r="B20" s="58"/>
      <c r="C20" s="48">
        <f t="shared" ref="C20:C21" si="29">E20+F20+G20</f>
        <v>0</v>
      </c>
      <c r="D20" s="57"/>
      <c r="E20" s="59"/>
      <c r="F20" s="59"/>
      <c r="G20" s="60"/>
      <c r="H20" s="52">
        <f t="shared" si="23"/>
        <v>0</v>
      </c>
      <c r="I20" s="52">
        <f t="shared" si="24"/>
        <v>0</v>
      </c>
      <c r="J20" s="52">
        <f t="shared" si="25"/>
        <v>0</v>
      </c>
      <c r="K20" s="46">
        <f>D20*C20</f>
        <v>0</v>
      </c>
      <c r="L20" s="61"/>
      <c r="M20" s="61"/>
      <c r="N20" s="61"/>
      <c r="O20" s="47">
        <f t="shared" si="26"/>
        <v>0</v>
      </c>
      <c r="P20" s="61"/>
      <c r="Q20" s="61"/>
      <c r="R20" s="61"/>
      <c r="S20" s="47">
        <f t="shared" si="27"/>
        <v>0</v>
      </c>
      <c r="T20" s="53">
        <f t="shared" si="28"/>
        <v>0</v>
      </c>
    </row>
    <row r="21" spans="1:21">
      <c r="A21" s="18"/>
      <c r="B21" s="58"/>
      <c r="C21" s="48">
        <f t="shared" si="29"/>
        <v>0</v>
      </c>
      <c r="D21" s="57"/>
      <c r="E21" s="59"/>
      <c r="F21" s="59"/>
      <c r="G21" s="60"/>
      <c r="H21" s="52">
        <f t="shared" si="23"/>
        <v>0</v>
      </c>
      <c r="I21" s="52">
        <f t="shared" si="24"/>
        <v>0</v>
      </c>
      <c r="J21" s="52">
        <f t="shared" si="25"/>
        <v>0</v>
      </c>
      <c r="K21" s="46">
        <f>D21*C21</f>
        <v>0</v>
      </c>
      <c r="L21" s="61"/>
      <c r="M21" s="61"/>
      <c r="N21" s="61"/>
      <c r="O21" s="47">
        <f t="shared" si="26"/>
        <v>0</v>
      </c>
      <c r="P21" s="61"/>
      <c r="Q21" s="61"/>
      <c r="R21" s="61"/>
      <c r="S21" s="47">
        <f t="shared" si="27"/>
        <v>0</v>
      </c>
      <c r="T21" s="53">
        <f t="shared" si="28"/>
        <v>0</v>
      </c>
    </row>
    <row r="22" spans="1:21">
      <c r="A22" s="19" t="s">
        <v>20</v>
      </c>
      <c r="B22" s="5"/>
      <c r="C22" s="5"/>
      <c r="D22" s="47"/>
      <c r="E22" s="28"/>
      <c r="F22" s="28"/>
      <c r="G22" s="28"/>
      <c r="H22" s="49">
        <f>SUM(H18:H21)</f>
        <v>0</v>
      </c>
      <c r="I22" s="49">
        <f t="shared" ref="I22:J22" si="30">SUM(I18:I21)</f>
        <v>0</v>
      </c>
      <c r="J22" s="49">
        <f t="shared" si="30"/>
        <v>0</v>
      </c>
      <c r="K22" s="47">
        <f>SUM(K18:K21)</f>
        <v>0</v>
      </c>
      <c r="L22" s="47">
        <f>SUM(L18:L21)</f>
        <v>0</v>
      </c>
      <c r="M22" s="47">
        <f t="shared" ref="M22" si="31">SUM(M18:M21)</f>
        <v>0</v>
      </c>
      <c r="N22" s="47">
        <f t="shared" ref="N22" si="32">SUM(N18:N21)</f>
        <v>0</v>
      </c>
      <c r="O22" s="47">
        <f>SUM(O18:O21)</f>
        <v>0</v>
      </c>
      <c r="P22" s="47">
        <f>SUM(P18:P21)</f>
        <v>0</v>
      </c>
      <c r="Q22" s="47">
        <f t="shared" ref="Q22" si="33">SUM(Q18:Q21)</f>
        <v>0</v>
      </c>
      <c r="R22" s="47">
        <f t="shared" ref="R22" si="34">SUM(R18:R21)</f>
        <v>0</v>
      </c>
      <c r="S22" s="47">
        <f>SUM(S18:S21)</f>
        <v>0</v>
      </c>
      <c r="T22" s="47">
        <f>SUM(T18:T21)</f>
        <v>0</v>
      </c>
      <c r="U22" s="16"/>
    </row>
    <row r="23" spans="1:21">
      <c r="A23" s="15"/>
      <c r="B23" s="8"/>
      <c r="C23" s="8"/>
      <c r="D23" s="29"/>
      <c r="E23" s="30"/>
      <c r="F23" s="30"/>
      <c r="G23" s="30"/>
      <c r="H23" s="31"/>
      <c r="I23" s="31"/>
      <c r="J23" s="31"/>
      <c r="K23" s="29"/>
      <c r="L23" s="29"/>
      <c r="M23" s="29"/>
      <c r="N23" s="29"/>
      <c r="O23" s="29"/>
      <c r="P23" s="29"/>
      <c r="Q23" s="29"/>
      <c r="R23" s="29"/>
      <c r="S23" s="29"/>
      <c r="T23" s="32"/>
    </row>
    <row r="24" spans="1:21">
      <c r="A24" s="19" t="s">
        <v>15</v>
      </c>
      <c r="B24" s="6"/>
      <c r="C24" s="7"/>
      <c r="D24" s="40"/>
      <c r="E24" s="34"/>
      <c r="F24" s="34"/>
      <c r="G24" s="34"/>
      <c r="H24" s="35"/>
      <c r="I24" s="35"/>
      <c r="J24" s="35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1:21">
      <c r="A25" s="14"/>
      <c r="B25" s="58"/>
      <c r="C25" s="48">
        <f>E25+F25+G25</f>
        <v>0</v>
      </c>
      <c r="D25" s="57"/>
      <c r="E25" s="59"/>
      <c r="F25" s="59"/>
      <c r="G25" s="60"/>
      <c r="H25" s="52">
        <f>$D25*E25</f>
        <v>0</v>
      </c>
      <c r="I25" s="52">
        <f>$D25*F25</f>
        <v>0</v>
      </c>
      <c r="J25" s="52">
        <f>$D25*G25</f>
        <v>0</v>
      </c>
      <c r="K25" s="46">
        <f>D25*C25</f>
        <v>0</v>
      </c>
      <c r="L25" s="61"/>
      <c r="M25" s="61"/>
      <c r="N25" s="61"/>
      <c r="O25" s="47">
        <f>L25+M25+N25</f>
        <v>0</v>
      </c>
      <c r="P25" s="61"/>
      <c r="Q25" s="61"/>
      <c r="R25" s="61"/>
      <c r="S25" s="47">
        <f>P25+Q25+R25</f>
        <v>0</v>
      </c>
      <c r="T25" s="53">
        <f>K25+O25+S25</f>
        <v>0</v>
      </c>
    </row>
    <row r="26" spans="1:21">
      <c r="A26" s="18"/>
      <c r="B26" s="58"/>
      <c r="C26" s="48">
        <f>E26+F26+G26</f>
        <v>0</v>
      </c>
      <c r="D26" s="57"/>
      <c r="E26" s="59"/>
      <c r="F26" s="59"/>
      <c r="G26" s="60"/>
      <c r="H26" s="52">
        <f t="shared" ref="H26:H28" si="35">$D26*E26</f>
        <v>0</v>
      </c>
      <c r="I26" s="52">
        <f t="shared" ref="I26:I28" si="36">$D26*F26</f>
        <v>0</v>
      </c>
      <c r="J26" s="52">
        <f t="shared" ref="J26:J28" si="37">$D26*G26</f>
        <v>0</v>
      </c>
      <c r="K26" s="46">
        <f>D26*C26</f>
        <v>0</v>
      </c>
      <c r="L26" s="61"/>
      <c r="M26" s="61"/>
      <c r="N26" s="61"/>
      <c r="O26" s="47">
        <f t="shared" ref="O26:O28" si="38">L26+M26+N26</f>
        <v>0</v>
      </c>
      <c r="P26" s="61"/>
      <c r="Q26" s="61"/>
      <c r="R26" s="61"/>
      <c r="S26" s="47">
        <f t="shared" ref="S26:S28" si="39">P26+Q26+R26</f>
        <v>0</v>
      </c>
      <c r="T26" s="53">
        <f t="shared" ref="T26:T28" si="40">K26+O26+S26</f>
        <v>0</v>
      </c>
    </row>
    <row r="27" spans="1:21">
      <c r="A27" s="14"/>
      <c r="B27" s="58"/>
      <c r="C27" s="48">
        <f t="shared" ref="C27:C28" si="41">E27+F27+G27</f>
        <v>0</v>
      </c>
      <c r="D27" s="57"/>
      <c r="E27" s="59"/>
      <c r="F27" s="59"/>
      <c r="G27" s="60"/>
      <c r="H27" s="52">
        <f t="shared" si="35"/>
        <v>0</v>
      </c>
      <c r="I27" s="52">
        <f t="shared" si="36"/>
        <v>0</v>
      </c>
      <c r="J27" s="52">
        <f t="shared" si="37"/>
        <v>0</v>
      </c>
      <c r="K27" s="46">
        <f>D27*C27</f>
        <v>0</v>
      </c>
      <c r="L27" s="61"/>
      <c r="M27" s="61"/>
      <c r="N27" s="61"/>
      <c r="O27" s="47">
        <f t="shared" si="38"/>
        <v>0</v>
      </c>
      <c r="P27" s="61"/>
      <c r="Q27" s="61"/>
      <c r="R27" s="61"/>
      <c r="S27" s="47">
        <f t="shared" si="39"/>
        <v>0</v>
      </c>
      <c r="T27" s="53">
        <f t="shared" si="40"/>
        <v>0</v>
      </c>
    </row>
    <row r="28" spans="1:21">
      <c r="A28" s="18"/>
      <c r="B28" s="58"/>
      <c r="C28" s="48">
        <f t="shared" si="41"/>
        <v>0</v>
      </c>
      <c r="D28" s="57"/>
      <c r="E28" s="59"/>
      <c r="F28" s="59"/>
      <c r="G28" s="60"/>
      <c r="H28" s="52">
        <f t="shared" si="35"/>
        <v>0</v>
      </c>
      <c r="I28" s="52">
        <f t="shared" si="36"/>
        <v>0</v>
      </c>
      <c r="J28" s="52">
        <f t="shared" si="37"/>
        <v>0</v>
      </c>
      <c r="K28" s="46">
        <f>D28*C28</f>
        <v>0</v>
      </c>
      <c r="L28" s="61"/>
      <c r="M28" s="61"/>
      <c r="N28" s="61"/>
      <c r="O28" s="47">
        <f t="shared" si="38"/>
        <v>0</v>
      </c>
      <c r="P28" s="61"/>
      <c r="Q28" s="61"/>
      <c r="R28" s="61"/>
      <c r="S28" s="47">
        <f t="shared" si="39"/>
        <v>0</v>
      </c>
      <c r="T28" s="53">
        <f t="shared" si="40"/>
        <v>0</v>
      </c>
    </row>
    <row r="29" spans="1:21" ht="21">
      <c r="A29" s="19" t="s">
        <v>16</v>
      </c>
      <c r="B29" s="5"/>
      <c r="C29" s="5"/>
      <c r="D29" s="47"/>
      <c r="E29" s="28"/>
      <c r="F29" s="28"/>
      <c r="G29" s="28"/>
      <c r="H29" s="49">
        <f>SUM(H25:H28)</f>
        <v>0</v>
      </c>
      <c r="I29" s="49">
        <f t="shared" ref="I29:J29" si="42">SUM(I25:I28)</f>
        <v>0</v>
      </c>
      <c r="J29" s="49">
        <f t="shared" si="42"/>
        <v>0</v>
      </c>
      <c r="K29" s="47">
        <f>SUM(K25:K28)</f>
        <v>0</v>
      </c>
      <c r="L29" s="47">
        <f>SUM(L25:L28)</f>
        <v>0</v>
      </c>
      <c r="M29" s="47">
        <f t="shared" ref="M29" si="43">SUM(M25:M28)</f>
        <v>0</v>
      </c>
      <c r="N29" s="47">
        <f t="shared" ref="N29" si="44">SUM(N25:N28)</f>
        <v>0</v>
      </c>
      <c r="O29" s="47">
        <f>SUM(O25:O28)</f>
        <v>0</v>
      </c>
      <c r="P29" s="47">
        <f>SUM(P25:P28)</f>
        <v>0</v>
      </c>
      <c r="Q29" s="47">
        <f t="shared" ref="Q29" si="45">SUM(Q25:Q28)</f>
        <v>0</v>
      </c>
      <c r="R29" s="47">
        <f t="shared" ref="R29" si="46">SUM(R25:R28)</f>
        <v>0</v>
      </c>
      <c r="S29" s="27">
        <f>SUM(S25:S28)</f>
        <v>0</v>
      </c>
      <c r="T29" s="47">
        <f>SUM(T25:T28)</f>
        <v>0</v>
      </c>
      <c r="U29" s="16"/>
    </row>
    <row r="30" spans="1:21">
      <c r="A30" s="15"/>
      <c r="B30" s="8"/>
      <c r="C30" s="8"/>
      <c r="D30" s="29"/>
      <c r="E30" s="30"/>
      <c r="F30" s="30"/>
      <c r="G30" s="30"/>
      <c r="H30" s="31"/>
      <c r="I30" s="31"/>
      <c r="J30" s="31"/>
      <c r="K30" s="29"/>
      <c r="L30" s="29"/>
      <c r="M30" s="29"/>
      <c r="N30" s="29"/>
      <c r="O30" s="29"/>
      <c r="P30" s="29"/>
      <c r="Q30" s="29"/>
      <c r="R30" s="29"/>
      <c r="S30" s="29"/>
      <c r="T30" s="32"/>
    </row>
    <row r="31" spans="1:21">
      <c r="A31" s="13" t="s">
        <v>17</v>
      </c>
      <c r="B31" s="6"/>
      <c r="C31" s="7"/>
      <c r="D31" s="40"/>
      <c r="E31" s="34"/>
      <c r="F31" s="34"/>
      <c r="G31" s="34"/>
      <c r="H31" s="35"/>
      <c r="I31" s="35"/>
      <c r="J31" s="35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2" spans="1:21">
      <c r="A32" s="18"/>
      <c r="B32" s="58"/>
      <c r="C32" s="48">
        <f>E32+F32+G32</f>
        <v>0</v>
      </c>
      <c r="D32" s="57"/>
      <c r="E32" s="59"/>
      <c r="F32" s="59"/>
      <c r="G32" s="60"/>
      <c r="H32" s="52">
        <f>$D32*E32</f>
        <v>0</v>
      </c>
      <c r="I32" s="52">
        <f>$D32*F32</f>
        <v>0</v>
      </c>
      <c r="J32" s="52">
        <f>$D32*G32</f>
        <v>0</v>
      </c>
      <c r="K32" s="26">
        <f>D32*C32</f>
        <v>0</v>
      </c>
      <c r="L32" s="61"/>
      <c r="M32" s="61"/>
      <c r="N32" s="61"/>
      <c r="O32" s="53">
        <f>L32+M32+N32</f>
        <v>0</v>
      </c>
      <c r="P32" s="61"/>
      <c r="Q32" s="61"/>
      <c r="R32" s="61"/>
      <c r="S32" s="53">
        <f>P32+Q32+R32</f>
        <v>0</v>
      </c>
      <c r="T32" s="53">
        <f>K32+O32+S32</f>
        <v>0</v>
      </c>
    </row>
    <row r="33" spans="1:21">
      <c r="A33" s="17"/>
      <c r="B33" s="58"/>
      <c r="C33" s="48">
        <f>E33+F33+G33</f>
        <v>0</v>
      </c>
      <c r="D33" s="57"/>
      <c r="E33" s="59"/>
      <c r="F33" s="59"/>
      <c r="G33" s="60"/>
      <c r="H33" s="52">
        <f t="shared" ref="H33:H35" si="47">$D33*E33</f>
        <v>0</v>
      </c>
      <c r="I33" s="52">
        <f t="shared" ref="I33:I35" si="48">$D33*F33</f>
        <v>0</v>
      </c>
      <c r="J33" s="52">
        <f t="shared" ref="J33:J35" si="49">$D33*G33</f>
        <v>0</v>
      </c>
      <c r="K33" s="26">
        <f>D33*C33</f>
        <v>0</v>
      </c>
      <c r="L33" s="61"/>
      <c r="M33" s="61"/>
      <c r="N33" s="61"/>
      <c r="O33" s="53">
        <f t="shared" ref="O33:O35" si="50">L33+M33+N33</f>
        <v>0</v>
      </c>
      <c r="P33" s="61"/>
      <c r="Q33" s="61"/>
      <c r="R33" s="61"/>
      <c r="S33" s="53">
        <f t="shared" ref="S33:S35" si="51">P33+Q33+R33</f>
        <v>0</v>
      </c>
      <c r="T33" s="53">
        <f t="shared" ref="T33:T35" si="52">K33+O33+S33</f>
        <v>0</v>
      </c>
    </row>
    <row r="34" spans="1:21">
      <c r="A34" s="18"/>
      <c r="B34" s="58"/>
      <c r="C34" s="48">
        <f t="shared" ref="C34:C35" si="53">E34+F34+G34</f>
        <v>0</v>
      </c>
      <c r="D34" s="57"/>
      <c r="E34" s="59"/>
      <c r="F34" s="59"/>
      <c r="G34" s="60"/>
      <c r="H34" s="52">
        <f t="shared" si="47"/>
        <v>0</v>
      </c>
      <c r="I34" s="52">
        <f t="shared" si="48"/>
        <v>0</v>
      </c>
      <c r="J34" s="52">
        <f t="shared" si="49"/>
        <v>0</v>
      </c>
      <c r="K34" s="26">
        <f>D34*C34</f>
        <v>0</v>
      </c>
      <c r="L34" s="61"/>
      <c r="M34" s="61"/>
      <c r="N34" s="61"/>
      <c r="O34" s="53">
        <f t="shared" si="50"/>
        <v>0</v>
      </c>
      <c r="P34" s="61"/>
      <c r="Q34" s="61"/>
      <c r="R34" s="61"/>
      <c r="S34" s="53">
        <f t="shared" si="51"/>
        <v>0</v>
      </c>
      <c r="T34" s="53">
        <f t="shared" si="52"/>
        <v>0</v>
      </c>
    </row>
    <row r="35" spans="1:21">
      <c r="A35" s="14"/>
      <c r="B35" s="58"/>
      <c r="C35" s="48">
        <f t="shared" si="53"/>
        <v>0</v>
      </c>
      <c r="D35" s="57"/>
      <c r="E35" s="59"/>
      <c r="F35" s="59"/>
      <c r="G35" s="60"/>
      <c r="H35" s="52">
        <f t="shared" si="47"/>
        <v>0</v>
      </c>
      <c r="I35" s="52">
        <f t="shared" si="48"/>
        <v>0</v>
      </c>
      <c r="J35" s="52">
        <f t="shared" si="49"/>
        <v>0</v>
      </c>
      <c r="K35" s="26">
        <f>D35*C35</f>
        <v>0</v>
      </c>
      <c r="L35" s="61"/>
      <c r="M35" s="61"/>
      <c r="N35" s="61"/>
      <c r="O35" s="53">
        <f t="shared" si="50"/>
        <v>0</v>
      </c>
      <c r="P35" s="61"/>
      <c r="Q35" s="61"/>
      <c r="R35" s="61"/>
      <c r="S35" s="53">
        <f t="shared" si="51"/>
        <v>0</v>
      </c>
      <c r="T35" s="53">
        <f t="shared" si="52"/>
        <v>0</v>
      </c>
    </row>
    <row r="36" spans="1:21">
      <c r="A36" s="19" t="s">
        <v>18</v>
      </c>
      <c r="B36" s="5"/>
      <c r="C36" s="5"/>
      <c r="D36" s="47"/>
      <c r="E36" s="28"/>
      <c r="F36" s="28"/>
      <c r="G36" s="28"/>
      <c r="H36" s="49">
        <f>SUM(H32:H35)</f>
        <v>0</v>
      </c>
      <c r="I36" s="49">
        <f t="shared" ref="I36:J36" si="54">SUM(I32:I35)</f>
        <v>0</v>
      </c>
      <c r="J36" s="49">
        <f t="shared" si="54"/>
        <v>0</v>
      </c>
      <c r="K36" s="47">
        <f>SUM(K32:K35)</f>
        <v>0</v>
      </c>
      <c r="L36" s="47">
        <f>SUM(L32:L35)</f>
        <v>0</v>
      </c>
      <c r="M36" s="47">
        <f t="shared" ref="M36" si="55">SUM(M32:M35)</f>
        <v>0</v>
      </c>
      <c r="N36" s="47">
        <f t="shared" ref="N36" si="56">SUM(N32:N35)</f>
        <v>0</v>
      </c>
      <c r="O36" s="47">
        <f>SUM(O32:O35)</f>
        <v>0</v>
      </c>
      <c r="P36" s="47">
        <f>SUM(P32:P35)</f>
        <v>0</v>
      </c>
      <c r="Q36" s="47">
        <f t="shared" ref="Q36" si="57">SUM(Q32:Q35)</f>
        <v>0</v>
      </c>
      <c r="R36" s="47">
        <f t="shared" ref="R36" si="58">SUM(R32:R35)</f>
        <v>0</v>
      </c>
      <c r="S36" s="47">
        <f>SUM(S32:S35)</f>
        <v>0</v>
      </c>
      <c r="T36" s="47">
        <f>SUM(T32:T35)</f>
        <v>0</v>
      </c>
      <c r="U36" s="16"/>
    </row>
    <row r="37" spans="1:21">
      <c r="A37" s="15"/>
      <c r="B37" s="12"/>
      <c r="C37" s="12"/>
      <c r="D37" s="41"/>
      <c r="E37" s="30"/>
      <c r="F37" s="30"/>
      <c r="G37" s="30"/>
      <c r="H37" s="31"/>
      <c r="I37" s="31"/>
      <c r="J37" s="31"/>
      <c r="K37" s="41"/>
      <c r="L37" s="41"/>
      <c r="M37" s="41"/>
      <c r="N37" s="41"/>
      <c r="O37" s="41"/>
      <c r="P37" s="41"/>
      <c r="Q37" s="41"/>
      <c r="R37" s="41"/>
      <c r="S37" s="41"/>
      <c r="T37" s="42"/>
    </row>
    <row r="38" spans="1:21" s="51" customFormat="1" ht="23.25" customHeight="1">
      <c r="A38" s="19" t="s">
        <v>0</v>
      </c>
      <c r="B38" s="22"/>
      <c r="C38" s="22"/>
      <c r="D38" s="49"/>
      <c r="E38" s="28"/>
      <c r="F38" s="28"/>
      <c r="G38" s="28"/>
      <c r="H38" s="49">
        <f>H8+H15+H22+H29+H36</f>
        <v>500</v>
      </c>
      <c r="I38" s="49">
        <f>I8+I15+I22+I29+I36</f>
        <v>1000</v>
      </c>
      <c r="J38" s="49">
        <f t="shared" ref="J38:K38" si="59">J8+J15+J22+J29+J36</f>
        <v>500</v>
      </c>
      <c r="K38" s="49">
        <f t="shared" si="59"/>
        <v>2000</v>
      </c>
      <c r="L38" s="49">
        <f>L8+L15+L22+L29+L36</f>
        <v>0</v>
      </c>
      <c r="M38" s="49">
        <f t="shared" ref="M38:O38" si="60">M8+M15+M22+M29+M36</f>
        <v>0</v>
      </c>
      <c r="N38" s="49">
        <f t="shared" si="60"/>
        <v>0</v>
      </c>
      <c r="O38" s="49">
        <f t="shared" si="60"/>
        <v>0</v>
      </c>
      <c r="P38" s="49">
        <f>P8+P15+P22+P29+P36</f>
        <v>0</v>
      </c>
      <c r="Q38" s="49">
        <f t="shared" ref="Q38:R38" si="61">Q8+Q15+Q22+Q29+Q36</f>
        <v>0</v>
      </c>
      <c r="R38" s="49">
        <f t="shared" si="61"/>
        <v>0</v>
      </c>
      <c r="S38" s="37"/>
      <c r="T38" s="49">
        <f>T8+T15+T22+T29+T36</f>
        <v>2000</v>
      </c>
      <c r="U38" s="50"/>
    </row>
    <row r="39" spans="1:21" ht="12" thickBot="1"/>
    <row r="40" spans="1:21" ht="13.5" customHeight="1" thickTop="1">
      <c r="B40" s="66" t="s">
        <v>31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8"/>
      <c r="O40" s="62"/>
      <c r="P40" s="62"/>
      <c r="Q40" s="62"/>
      <c r="R40" s="62"/>
      <c r="S40" s="62"/>
      <c r="T40" s="62"/>
    </row>
    <row r="41" spans="1:21" ht="13.5" customHeight="1">
      <c r="B41" s="69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O41" s="62"/>
      <c r="P41" s="62"/>
      <c r="Q41" s="62"/>
      <c r="R41" s="62"/>
      <c r="S41" s="62"/>
      <c r="T41" s="62"/>
    </row>
    <row r="42" spans="1:21" ht="13.5" customHeight="1">
      <c r="B42" s="69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1"/>
      <c r="O42" s="62"/>
      <c r="P42" s="62"/>
      <c r="Q42" s="62"/>
      <c r="R42" s="62"/>
      <c r="S42" s="62"/>
      <c r="T42" s="62"/>
    </row>
    <row r="43" spans="1:21" ht="13.5" customHeight="1"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1"/>
      <c r="O43" s="62"/>
      <c r="P43" s="62"/>
      <c r="Q43" s="62"/>
      <c r="R43" s="62"/>
      <c r="S43" s="62"/>
      <c r="T43" s="62"/>
    </row>
    <row r="44" spans="1:21" ht="13.5" customHeight="1">
      <c r="B44" s="69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1"/>
      <c r="O44" s="62"/>
      <c r="P44" s="62"/>
      <c r="Q44" s="62"/>
      <c r="R44" s="62"/>
      <c r="S44" s="62"/>
      <c r="T44" s="62"/>
    </row>
    <row r="45" spans="1:21" ht="13.5" customHeight="1">
      <c r="B45" s="69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1"/>
      <c r="O45" s="24"/>
      <c r="P45" s="24"/>
      <c r="Q45" s="24"/>
      <c r="R45" s="24"/>
      <c r="S45" s="24"/>
      <c r="T45" s="24"/>
    </row>
    <row r="46" spans="1:21" ht="13.5" customHeight="1" thickBot="1">
      <c r="B46" s="72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4"/>
      <c r="O46" s="24"/>
      <c r="P46" s="24"/>
      <c r="Q46" s="24"/>
      <c r="R46" s="24"/>
      <c r="S46" s="24"/>
      <c r="T46" s="24"/>
    </row>
    <row r="47" spans="1:21" ht="13.5" customHeight="1" thickTop="1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1" ht="13.5" customHeight="1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2:20" ht="13.5" customHeight="1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2:20" ht="13.5" customHeight="1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2:20" ht="13.5" customHeight="1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2:20" ht="13.5" customHeight="1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2:20" ht="13.5" customHeight="1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2:20" ht="13.5" customHeight="1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2:20" ht="13.5" customHeight="1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2:20" ht="13.5" customHeight="1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</sheetData>
  <mergeCells count="11">
    <mergeCell ref="P1:R1"/>
    <mergeCell ref="B40:N46"/>
    <mergeCell ref="A1:A2"/>
    <mergeCell ref="K1:K2"/>
    <mergeCell ref="T1:T2"/>
    <mergeCell ref="D1:D2"/>
    <mergeCell ref="C1:C2"/>
    <mergeCell ref="B1:B2"/>
    <mergeCell ref="H1:J1"/>
    <mergeCell ref="E1:G1"/>
    <mergeCell ref="L1:N1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Budget</vt:lpstr>
      <vt:lpstr>Budget!Print_Area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Germanashvili</dc:creator>
  <cp:lastModifiedBy>Nino Shavgulidze</cp:lastModifiedBy>
  <cp:lastPrinted>2015-05-15T08:12:10Z</cp:lastPrinted>
  <dcterms:created xsi:type="dcterms:W3CDTF">2012-01-10T07:58:51Z</dcterms:created>
  <dcterms:modified xsi:type="dcterms:W3CDTF">2018-09-28T08:14:36Z</dcterms:modified>
</cp:coreProperties>
</file>